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C5099015-8AC1-4BB3-BE41-0A555AB78F65}" xr6:coauthVersionLast="47" xr6:coauthVersionMax="47" xr10:uidLastSave="{00000000-0000-0000-0000-000000000000}"/>
  <workbookProtection workbookAlgorithmName="SHA-512" workbookHashValue="WaMly0JsB8TdUkzfmb+ZxS50+zS1GqoEG1KjDu8McE130YWptNGY1ou4v4QkbryaCs5zsH2Q4Tsu0l04DUNJ8A==" workbookSaltValue="mPZiE/UAa8z1H/g/E8EsOw==" workbookSpinCount="100000" lockStructure="1"/>
  <bookViews>
    <workbookView xWindow="-120" yWindow="-120" windowWidth="29040" windowHeight="15840" xr2:uid="{00000000-000D-0000-FFFF-FFFF00000000}"/>
  </bookViews>
  <sheets>
    <sheet name="Hárok1" sheetId="1" r:id="rId1"/>
  </sheets>
  <definedNames>
    <definedName name="_xlnm.Print_Area" localSheetId="0">Hárok1!$A$4:$F$41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1" l="1"/>
  <c r="F38" i="1"/>
  <c r="F40" i="1"/>
  <c r="F18" i="1"/>
  <c r="F19" i="1"/>
  <c r="F20" i="1"/>
  <c r="F21" i="1"/>
  <c r="F22" i="1"/>
  <c r="F23" i="1"/>
  <c r="F24" i="1"/>
  <c r="F25" i="1"/>
  <c r="F28" i="1"/>
  <c r="F29" i="1"/>
  <c r="F30" i="1"/>
  <c r="F31" i="1"/>
  <c r="F32" i="1"/>
  <c r="F33" i="1"/>
  <c r="F34" i="1"/>
  <c r="F35" i="1"/>
  <c r="F36" i="1"/>
  <c r="F37" i="1"/>
  <c r="F27" i="1"/>
  <c r="F6" i="1"/>
  <c r="F7" i="1"/>
  <c r="F8" i="1"/>
  <c r="F9" i="1"/>
  <c r="F10" i="1"/>
  <c r="F11" i="1"/>
  <c r="F12" i="1"/>
  <c r="F13" i="1"/>
  <c r="F14" i="1"/>
  <c r="F15" i="1"/>
  <c r="F16" i="1"/>
  <c r="F17" i="1"/>
  <c r="F5" i="1"/>
  <c r="F41" i="1" s="1"/>
</calcChain>
</file>

<file path=xl/sharedStrings.xml><?xml version="1.0" encoding="utf-8"?>
<sst xmlns="http://schemas.openxmlformats.org/spreadsheetml/2006/main" count="118" uniqueCount="71">
  <si>
    <t>Druh činnosti</t>
  </si>
  <si>
    <t>Pol.č.</t>
  </si>
  <si>
    <t>Výkon:</t>
  </si>
  <si>
    <t>Jednotková cena v EUR bez DPH</t>
  </si>
  <si>
    <t>Vykonanie kontroly zameranej na:</t>
  </si>
  <si>
    <t>1</t>
  </si>
  <si>
    <t>2</t>
  </si>
  <si>
    <t>3</t>
  </si>
  <si>
    <t>4</t>
  </si>
  <si>
    <t>5</t>
  </si>
  <si>
    <t xml:space="preserve"> Vzdelávanie a poradenstvo: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</si>
  <si>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</si>
  <si>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</si>
  <si>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</si>
  <si>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</si>
  <si>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</si>
  <si>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</si>
  <si>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</si>
  <si>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</si>
  <si>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</si>
  <si>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</si>
  <si>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</si>
  <si>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EKG</t>
  </si>
  <si>
    <t>KO+dif</t>
  </si>
  <si>
    <t>FW</t>
  </si>
  <si>
    <t>ALT</t>
  </si>
  <si>
    <t>AST</t>
  </si>
  <si>
    <t>GMT</t>
  </si>
  <si>
    <t>Kreatinín</t>
  </si>
  <si>
    <t>Glykémia</t>
  </si>
  <si>
    <t>Kyselina močová</t>
  </si>
  <si>
    <t>Očné vyšetrenie</t>
  </si>
  <si>
    <t>Perimeter</t>
  </si>
  <si>
    <t>ORL</t>
  </si>
  <si>
    <t>Audiometria</t>
  </si>
  <si>
    <t>Spirometria</t>
  </si>
  <si>
    <t>Vyšetrenie všeobecným lekárom vrátane vypracovania lekárskej správy, vydania kartičky vodiča a posudku o zdravotnej spôsobilosti</t>
  </si>
  <si>
    <t>Cenník výkonu jednotlivých vyšetrení, ktoré sú súčasťou lekárskej preventívnej prehliadky vo vzťahu k práci/1 vyšetrenie/1 zamestnanec</t>
  </si>
  <si>
    <t>Moč chemicky</t>
  </si>
  <si>
    <t>Informačný systém</t>
  </si>
  <si>
    <t>Poskytnutie prístupu do informačného systému na riadenie lekárskych prehliadok a generovanie lekárskych posudkov/1 mesiac</t>
  </si>
  <si>
    <t>Poradenstvo a konzultácie/1 hod.</t>
  </si>
  <si>
    <t>Výkon činnosti pracovnej zdravotnej služby, dohľad nad pracovnými podmienkami/1 mesiac/1 zamestnanec</t>
  </si>
  <si>
    <t>Akreditovaný kurz prvej pomoci/1 školenie</t>
  </si>
  <si>
    <t>Hodnotenie psychickej pracovnej záťaže s vypracovaním posudku/1 profesia</t>
  </si>
  <si>
    <t>Hodnotenie fyzickej pracovnej záťaže s vypracovaním posudku/1 profesia</t>
  </si>
  <si>
    <t>18</t>
  </si>
  <si>
    <t xml:space="preserve">Objektivizácia pracovného prostredia a spracovanie dokumentácie: </t>
  </si>
  <si>
    <t>Akreditované meranie hluku/1 prac. miesto</t>
  </si>
  <si>
    <t xml:space="preserve">Akreditované meranie vibrácií/1 prac. miesto </t>
  </si>
  <si>
    <t>Akreditované meranie chemických faktorov v pracovnom ovzduší/1 prac. miesto</t>
  </si>
  <si>
    <t>Vypracovanie protokolu z merania niektorého z faktorov pracovného prostredia/1 protokol</t>
  </si>
  <si>
    <t>Vypracovanie posudku o riziku a spolupráca pri vypracovaní prevádzkového poriadku pre niektorý z faktorov pracovného prostredia/1 posudok</t>
  </si>
  <si>
    <t>Fotopletyzmografia</t>
  </si>
  <si>
    <t>Akreditované meranie faktorov mikroklimatických podmienok/1 prac. miesto</t>
  </si>
  <si>
    <t>Celková cena v EUR bez DPH</t>
  </si>
  <si>
    <t>Predpokladaný počet/48 mesiacov</t>
  </si>
  <si>
    <t>Parametre laboratórnych testov:</t>
  </si>
  <si>
    <t>19</t>
  </si>
  <si>
    <t>Cholesterol</t>
  </si>
  <si>
    <t>TAG</t>
  </si>
  <si>
    <t>20</t>
  </si>
  <si>
    <t>21</t>
  </si>
  <si>
    <t>RTG hrudníka s popisom</t>
  </si>
  <si>
    <t>[doplniť]</t>
  </si>
  <si>
    <t>Psychologické vyšetrenie (SBS)</t>
  </si>
  <si>
    <t>Test na drogy (odber + vyhodnotenie)</t>
  </si>
  <si>
    <t>Vyšetrenie na zistenie alkoholu v krvi s vyhodnotnením</t>
  </si>
  <si>
    <t>22</t>
  </si>
  <si>
    <t>23</t>
  </si>
  <si>
    <t>Príloha č. 5 SP
Pracovná zdravotná služba
Špecifikácia predmetu zákazky s určením cien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</si>
</sst>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indexed="8"/>
      <name val="Garamond"/>
      <family val="1"/>
      <charset val="238"/>
    </font>
    <font>
      <b/>
      <sz val="11"/>
      <name val="Garamond"/>
      <family val="1"/>
      <charset val="238"/>
    </font>
    <font>
      <sz val="11"/>
      <name val="Garamond"/>
      <family val="1"/>
      <charset val="238"/>
    </font>
    <font>
      <b/>
      <sz val="11"/>
      <color indexed="8"/>
      <name val="Garamond"/>
      <family val="1"/>
      <charset val="238"/>
    </font>
    <font>
      <b/>
      <sz val="12"/>
      <color theme="1"/>
      <name val="Garamond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164" fontId="0" fillId="0" borderId="0" xfId="0" applyNumberFormat="1"/>
    <xf numFmtId="0" fontId="2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Normal="100" workbookViewId="0">
      <selection activeCell="M5" sqref="M5"/>
    </sheetView>
  </sheetViews>
  <sheetFormatPr defaultRowHeight="15" x14ac:dyDescent="0.25"/>
  <cols>
    <col min="3" max="3" width="48.28515625" customWidth="1"/>
    <col min="4" max="6" width="18.85546875" customWidth="1"/>
  </cols>
  <sheetData>
    <row r="1" spans="1:7" x14ac:dyDescent="0.25">
      <c r="A1" s="23" t="s">
        <v>70</v>
      </c>
      <c r="B1" s="24"/>
      <c r="C1" s="24"/>
      <c r="D1" s="24"/>
      <c r="E1" s="24"/>
      <c r="F1" s="24"/>
    </row>
    <row r="2" spans="1:7" x14ac:dyDescent="0.25">
      <c r="A2" s="24"/>
      <c r="B2" s="24"/>
      <c r="C2" s="24"/>
      <c r="D2" s="24"/>
      <c r="E2" s="24"/>
      <c r="F2" s="24"/>
    </row>
    <row r="3" spans="1:7" ht="15.75" x14ac:dyDescent="0.25">
      <c r="A3" s="25"/>
      <c r="B3" s="26"/>
      <c r="C3" s="26"/>
      <c r="D3" s="26"/>
      <c r="E3" s="26"/>
      <c r="F3" s="27"/>
    </row>
    <row r="4" spans="1:7" ht="53.25" customHeight="1" x14ac:dyDescent="0.25">
      <c r="A4" s="3" t="s">
        <v>0</v>
      </c>
      <c r="B4" s="4" t="s">
        <v>1</v>
      </c>
      <c r="C4" s="5" t="s">
        <v>2</v>
      </c>
      <c r="D4" s="6" t="s">
        <v>3</v>
      </c>
      <c r="E4" s="6" t="s">
        <v>56</v>
      </c>
      <c r="F4" s="6" t="s">
        <v>55</v>
      </c>
    </row>
    <row r="5" spans="1:7" ht="104.25" customHeight="1" x14ac:dyDescent="0.25">
      <c r="A5" s="3" t="s">
        <v>4</v>
      </c>
      <c r="B5" s="7" t="s">
        <v>5</v>
      </c>
      <c r="C5" s="8" t="s">
        <v>42</v>
      </c>
      <c r="D5" s="16" t="s">
        <v>64</v>
      </c>
      <c r="E5" s="9">
        <v>129600</v>
      </c>
      <c r="F5" s="16" t="e">
        <f>D5*E5</f>
        <v>#VALUE!</v>
      </c>
    </row>
    <row r="6" spans="1:7" ht="30" customHeight="1" x14ac:dyDescent="0.25">
      <c r="A6" s="17" t="s">
        <v>47</v>
      </c>
      <c r="B6" s="10" t="s">
        <v>5</v>
      </c>
      <c r="C6" s="8" t="s">
        <v>48</v>
      </c>
      <c r="D6" s="16" t="s">
        <v>64</v>
      </c>
      <c r="E6" s="9">
        <v>1</v>
      </c>
      <c r="F6" s="16" t="e">
        <f t="shared" ref="F6:F16" si="0">D6*E6</f>
        <v>#VALUE!</v>
      </c>
    </row>
    <row r="7" spans="1:7" ht="30" customHeight="1" x14ac:dyDescent="0.25">
      <c r="A7" s="17"/>
      <c r="B7" s="10" t="s">
        <v>6</v>
      </c>
      <c r="C7" s="8" t="s">
        <v>49</v>
      </c>
      <c r="D7" s="16" t="s">
        <v>64</v>
      </c>
      <c r="E7" s="9">
        <v>1</v>
      </c>
      <c r="F7" s="16" t="e">
        <f t="shared" si="0"/>
        <v>#VALUE!</v>
      </c>
    </row>
    <row r="8" spans="1:7" ht="30" customHeight="1" x14ac:dyDescent="0.25">
      <c r="A8" s="17"/>
      <c r="B8" s="10" t="s">
        <v>7</v>
      </c>
      <c r="C8" s="8" t="s">
        <v>50</v>
      </c>
      <c r="D8" s="16" t="s">
        <v>64</v>
      </c>
      <c r="E8" s="9">
        <v>1</v>
      </c>
      <c r="F8" s="16" t="e">
        <f t="shared" si="0"/>
        <v>#VALUE!</v>
      </c>
    </row>
    <row r="9" spans="1:7" ht="30" customHeight="1" x14ac:dyDescent="0.25">
      <c r="A9" s="17"/>
      <c r="B9" s="7" t="s">
        <v>8</v>
      </c>
      <c r="C9" s="8" t="s">
        <v>54</v>
      </c>
      <c r="D9" s="16" t="s">
        <v>64</v>
      </c>
      <c r="E9" s="9">
        <v>1</v>
      </c>
      <c r="F9" s="16" t="e">
        <f t="shared" si="0"/>
        <v>#VALUE!</v>
      </c>
    </row>
    <row r="10" spans="1:7" ht="30" customHeight="1" x14ac:dyDescent="0.25">
      <c r="A10" s="17"/>
      <c r="B10" s="7" t="s">
        <v>9</v>
      </c>
      <c r="C10" s="8" t="s">
        <v>44</v>
      </c>
      <c r="D10" s="16" t="s">
        <v>64</v>
      </c>
      <c r="E10" s="9">
        <v>1</v>
      </c>
      <c r="F10" s="16" t="e">
        <f t="shared" si="0"/>
        <v>#VALUE!</v>
      </c>
    </row>
    <row r="11" spans="1:7" ht="30" customHeight="1" x14ac:dyDescent="0.25">
      <c r="A11" s="17"/>
      <c r="B11" s="7" t="s">
        <v>11</v>
      </c>
      <c r="C11" s="8" t="s">
        <v>45</v>
      </c>
      <c r="D11" s="16" t="s">
        <v>64</v>
      </c>
      <c r="E11" s="9">
        <v>1</v>
      </c>
      <c r="F11" s="16" t="e">
        <f t="shared" si="0"/>
        <v>#VALUE!</v>
      </c>
    </row>
    <row r="12" spans="1:7" ht="30" customHeight="1" x14ac:dyDescent="0.25">
      <c r="A12" s="17"/>
      <c r="B12" s="7" t="s">
        <v>12</v>
      </c>
      <c r="C12" s="8" t="s">
        <v>51</v>
      </c>
      <c r="D12" s="16" t="s">
        <v>64</v>
      </c>
      <c r="E12" s="9">
        <v>1</v>
      </c>
      <c r="F12" s="16" t="e">
        <f t="shared" si="0"/>
        <v>#VALUE!</v>
      </c>
    </row>
    <row r="13" spans="1:7" ht="45" x14ac:dyDescent="0.25">
      <c r="A13" s="17"/>
      <c r="B13" s="7" t="s">
        <v>13</v>
      </c>
      <c r="C13" s="8" t="s">
        <v>52</v>
      </c>
      <c r="D13" s="16" t="s">
        <v>64</v>
      </c>
      <c r="E13" s="9">
        <v>1</v>
      </c>
      <c r="F13" s="16" t="e">
        <f t="shared" si="0"/>
        <v>#VALUE!</v>
      </c>
    </row>
    <row r="14" spans="1:7" ht="44.25" customHeight="1" x14ac:dyDescent="0.25">
      <c r="A14" s="17" t="s">
        <v>10</v>
      </c>
      <c r="B14" s="7" t="s">
        <v>5</v>
      </c>
      <c r="C14" s="8" t="s">
        <v>43</v>
      </c>
      <c r="D14" s="16" t="s">
        <v>64</v>
      </c>
      <c r="E14" s="9">
        <v>29</v>
      </c>
      <c r="F14" s="16" t="e">
        <f t="shared" si="0"/>
        <v>#VALUE!</v>
      </c>
    </row>
    <row r="15" spans="1:7" ht="44.25" customHeight="1" x14ac:dyDescent="0.25">
      <c r="A15" s="17"/>
      <c r="B15" s="7" t="s">
        <v>6</v>
      </c>
      <c r="C15" s="11" t="s">
        <v>41</v>
      </c>
      <c r="D15" s="16" t="s">
        <v>64</v>
      </c>
      <c r="E15" s="9">
        <v>4</v>
      </c>
      <c r="F15" s="16" t="e">
        <f t="shared" si="0"/>
        <v>#VALUE!</v>
      </c>
    </row>
    <row r="16" spans="1:7" ht="45" customHeight="1" x14ac:dyDescent="0.25">
      <c r="A16" s="20" t="s">
        <v>37</v>
      </c>
      <c r="B16" s="10" t="s">
        <v>5</v>
      </c>
      <c r="C16" s="12" t="s">
        <v>36</v>
      </c>
      <c r="D16" s="16" t="s">
        <v>64</v>
      </c>
      <c r="E16" s="9">
        <v>8000</v>
      </c>
      <c r="F16" s="16" t="e">
        <f t="shared" si="0"/>
        <v>#VALUE!</v>
      </c>
      <c r="G16" s="1"/>
    </row>
    <row r="17" spans="1:7" x14ac:dyDescent="0.25">
      <c r="A17" s="21"/>
      <c r="B17" s="10" t="s">
        <v>6</v>
      </c>
      <c r="C17" s="12" t="s">
        <v>22</v>
      </c>
      <c r="D17" s="16" t="s">
        <v>64</v>
      </c>
      <c r="E17" s="13">
        <v>6967</v>
      </c>
      <c r="F17" s="16" t="e">
        <f>D17*E17</f>
        <v>#VALUE!</v>
      </c>
      <c r="G17" s="1"/>
    </row>
    <row r="18" spans="1:7" x14ac:dyDescent="0.25">
      <c r="A18" s="21"/>
      <c r="B18" s="10" t="s">
        <v>7</v>
      </c>
      <c r="C18" s="12" t="s">
        <v>65</v>
      </c>
      <c r="D18" s="16" t="s">
        <v>64</v>
      </c>
      <c r="E18" s="13">
        <v>30</v>
      </c>
      <c r="F18" s="16" t="e">
        <f t="shared" ref="F18:F25" si="1">D18*E18</f>
        <v>#VALUE!</v>
      </c>
      <c r="G18" s="1"/>
    </row>
    <row r="19" spans="1:7" x14ac:dyDescent="0.25">
      <c r="A19" s="21"/>
      <c r="B19" s="10" t="s">
        <v>8</v>
      </c>
      <c r="C19" s="12" t="s">
        <v>31</v>
      </c>
      <c r="D19" s="16" t="s">
        <v>64</v>
      </c>
      <c r="E19" s="13">
        <v>5639.8104265402835</v>
      </c>
      <c r="F19" s="16" t="e">
        <f t="shared" si="1"/>
        <v>#VALUE!</v>
      </c>
      <c r="G19" s="1"/>
    </row>
    <row r="20" spans="1:7" x14ac:dyDescent="0.25">
      <c r="A20" s="21"/>
      <c r="B20" s="10" t="s">
        <v>9</v>
      </c>
      <c r="C20" s="12" t="s">
        <v>32</v>
      </c>
      <c r="D20" s="16" t="s">
        <v>64</v>
      </c>
      <c r="E20" s="13">
        <v>5639.8104265402835</v>
      </c>
      <c r="F20" s="16" t="e">
        <f t="shared" si="1"/>
        <v>#VALUE!</v>
      </c>
      <c r="G20" s="1"/>
    </row>
    <row r="21" spans="1:7" x14ac:dyDescent="0.25">
      <c r="A21" s="21"/>
      <c r="B21" s="10" t="s">
        <v>11</v>
      </c>
      <c r="C21" s="12" t="s">
        <v>33</v>
      </c>
      <c r="D21" s="16" t="s">
        <v>64</v>
      </c>
      <c r="E21" s="13">
        <v>293.8388625592417</v>
      </c>
      <c r="F21" s="16" t="e">
        <f t="shared" si="1"/>
        <v>#VALUE!</v>
      </c>
      <c r="G21" s="1"/>
    </row>
    <row r="22" spans="1:7" x14ac:dyDescent="0.25">
      <c r="A22" s="21"/>
      <c r="B22" s="10" t="s">
        <v>12</v>
      </c>
      <c r="C22" s="12" t="s">
        <v>34</v>
      </c>
      <c r="D22" s="16" t="s">
        <v>64</v>
      </c>
      <c r="E22" s="13">
        <v>4312.7962085308054</v>
      </c>
      <c r="F22" s="16" t="e">
        <f t="shared" si="1"/>
        <v>#VALUE!</v>
      </c>
      <c r="G22" s="1"/>
    </row>
    <row r="23" spans="1:7" x14ac:dyDescent="0.25">
      <c r="A23" s="21"/>
      <c r="B23" s="10" t="s">
        <v>13</v>
      </c>
      <c r="C23" s="12" t="s">
        <v>63</v>
      </c>
      <c r="D23" s="16" t="s">
        <v>64</v>
      </c>
      <c r="E23" s="13">
        <v>85.308056872037923</v>
      </c>
      <c r="F23" s="16" t="e">
        <f t="shared" si="1"/>
        <v>#VALUE!</v>
      </c>
      <c r="G23" s="1"/>
    </row>
    <row r="24" spans="1:7" x14ac:dyDescent="0.25">
      <c r="A24" s="21"/>
      <c r="B24" s="10" t="s">
        <v>14</v>
      </c>
      <c r="C24" s="12" t="s">
        <v>35</v>
      </c>
      <c r="D24" s="16" t="s">
        <v>64</v>
      </c>
      <c r="E24" s="13">
        <v>85.308056872037923</v>
      </c>
      <c r="F24" s="16" t="e">
        <f t="shared" si="1"/>
        <v>#VALUE!</v>
      </c>
      <c r="G24" s="1"/>
    </row>
    <row r="25" spans="1:7" x14ac:dyDescent="0.25">
      <c r="A25" s="21"/>
      <c r="B25" s="10" t="s">
        <v>15</v>
      </c>
      <c r="C25" s="12" t="s">
        <v>53</v>
      </c>
      <c r="D25" s="16" t="s">
        <v>64</v>
      </c>
      <c r="E25" s="13">
        <v>1</v>
      </c>
      <c r="F25" s="16" t="e">
        <f t="shared" si="1"/>
        <v>#VALUE!</v>
      </c>
      <c r="G25" s="1"/>
    </row>
    <row r="26" spans="1:7" x14ac:dyDescent="0.25">
      <c r="A26" s="21"/>
      <c r="B26" s="19" t="s">
        <v>57</v>
      </c>
      <c r="C26" s="19"/>
      <c r="D26" s="19"/>
      <c r="E26" s="19"/>
      <c r="F26" s="19"/>
      <c r="G26" s="1"/>
    </row>
    <row r="27" spans="1:7" x14ac:dyDescent="0.25">
      <c r="A27" s="21"/>
      <c r="B27" s="7" t="s">
        <v>16</v>
      </c>
      <c r="C27" s="14" t="s">
        <v>23</v>
      </c>
      <c r="D27" s="16" t="s">
        <v>64</v>
      </c>
      <c r="E27" s="13">
        <v>5677.7251184834122</v>
      </c>
      <c r="F27" s="16" t="e">
        <f>D27*E27</f>
        <v>#VALUE!</v>
      </c>
      <c r="G27" s="1"/>
    </row>
    <row r="28" spans="1:7" x14ac:dyDescent="0.25">
      <c r="A28" s="21"/>
      <c r="B28" s="7" t="s">
        <v>17</v>
      </c>
      <c r="C28" s="14" t="s">
        <v>24</v>
      </c>
      <c r="D28" s="16" t="s">
        <v>64</v>
      </c>
      <c r="E28" s="13">
        <v>5677.7251184834122</v>
      </c>
      <c r="F28" s="16" t="e">
        <f t="shared" ref="F28:F40" si="2">D28*E28</f>
        <v>#VALUE!</v>
      </c>
      <c r="G28" s="1"/>
    </row>
    <row r="29" spans="1:7" x14ac:dyDescent="0.25">
      <c r="A29" s="21"/>
      <c r="B29" s="7" t="s">
        <v>18</v>
      </c>
      <c r="C29" s="14" t="s">
        <v>25</v>
      </c>
      <c r="D29" s="16" t="s">
        <v>64</v>
      </c>
      <c r="E29" s="13">
        <v>5677.7251184834122</v>
      </c>
      <c r="F29" s="16" t="e">
        <f t="shared" si="2"/>
        <v>#VALUE!</v>
      </c>
      <c r="G29" s="1"/>
    </row>
    <row r="30" spans="1:7" x14ac:dyDescent="0.25">
      <c r="A30" s="21"/>
      <c r="B30" s="7" t="s">
        <v>19</v>
      </c>
      <c r="C30" s="14" t="s">
        <v>26</v>
      </c>
      <c r="D30" s="16" t="s">
        <v>64</v>
      </c>
      <c r="E30" s="13">
        <v>5677.7251184834122</v>
      </c>
      <c r="F30" s="16" t="e">
        <f t="shared" si="2"/>
        <v>#VALUE!</v>
      </c>
      <c r="G30" s="1"/>
    </row>
    <row r="31" spans="1:7" x14ac:dyDescent="0.25">
      <c r="A31" s="21"/>
      <c r="B31" s="7" t="s">
        <v>20</v>
      </c>
      <c r="C31" s="14" t="s">
        <v>27</v>
      </c>
      <c r="D31" s="16" t="s">
        <v>64</v>
      </c>
      <c r="E31" s="13">
        <v>5677.7251184834122</v>
      </c>
      <c r="F31" s="16" t="e">
        <f t="shared" si="2"/>
        <v>#VALUE!</v>
      </c>
      <c r="G31" s="1"/>
    </row>
    <row r="32" spans="1:7" x14ac:dyDescent="0.25">
      <c r="A32" s="21"/>
      <c r="B32" s="7">
        <v>16</v>
      </c>
      <c r="C32" s="2" t="s">
        <v>59</v>
      </c>
      <c r="D32" s="16" t="s">
        <v>64</v>
      </c>
      <c r="E32" s="13">
        <v>5678.7251184834104</v>
      </c>
      <c r="F32" s="16" t="e">
        <f>D34*E34</f>
        <v>#VALUE!</v>
      </c>
      <c r="G32" s="1"/>
    </row>
    <row r="33" spans="1:7" x14ac:dyDescent="0.25">
      <c r="A33" s="21"/>
      <c r="B33" s="7" t="s">
        <v>21</v>
      </c>
      <c r="C33" s="2" t="s">
        <v>60</v>
      </c>
      <c r="D33" s="16" t="s">
        <v>64</v>
      </c>
      <c r="E33" s="13">
        <v>5678.7251184834104</v>
      </c>
      <c r="F33" s="16" t="e">
        <f>D35*E35</f>
        <v>#VALUE!</v>
      </c>
      <c r="G33" s="1"/>
    </row>
    <row r="34" spans="1:7" x14ac:dyDescent="0.25">
      <c r="A34" s="21"/>
      <c r="B34" s="7" t="s">
        <v>46</v>
      </c>
      <c r="C34" s="14" t="s">
        <v>28</v>
      </c>
      <c r="D34" s="16" t="s">
        <v>64</v>
      </c>
      <c r="E34" s="13">
        <v>5677.7251184834122</v>
      </c>
      <c r="F34" s="16" t="e">
        <f>D36*E36</f>
        <v>#VALUE!</v>
      </c>
      <c r="G34" s="1"/>
    </row>
    <row r="35" spans="1:7" x14ac:dyDescent="0.25">
      <c r="A35" s="21"/>
      <c r="B35" s="7" t="s">
        <v>58</v>
      </c>
      <c r="C35" s="14" t="s">
        <v>29</v>
      </c>
      <c r="D35" s="16" t="s">
        <v>64</v>
      </c>
      <c r="E35" s="13">
        <v>5677.7251184834122</v>
      </c>
      <c r="F35" s="16" t="e">
        <f>D37*E37</f>
        <v>#VALUE!</v>
      </c>
      <c r="G35" s="1"/>
    </row>
    <row r="36" spans="1:7" x14ac:dyDescent="0.25">
      <c r="A36" s="21"/>
      <c r="B36" s="7" t="s">
        <v>61</v>
      </c>
      <c r="C36" s="14" t="s">
        <v>30</v>
      </c>
      <c r="D36" s="16" t="s">
        <v>64</v>
      </c>
      <c r="E36" s="13">
        <v>5677.7251184834122</v>
      </c>
      <c r="F36" s="16" t="e">
        <f>D19*E19</f>
        <v>#VALUE!</v>
      </c>
      <c r="G36" s="1"/>
    </row>
    <row r="37" spans="1:7" x14ac:dyDescent="0.25">
      <c r="A37" s="21"/>
      <c r="B37" s="7" t="s">
        <v>62</v>
      </c>
      <c r="C37" s="14" t="s">
        <v>38</v>
      </c>
      <c r="D37" s="16" t="s">
        <v>64</v>
      </c>
      <c r="E37" s="13">
        <v>5677.7251184834122</v>
      </c>
      <c r="F37" s="16" t="e">
        <f>D20*E20</f>
        <v>#VALUE!</v>
      </c>
      <c r="G37" s="1"/>
    </row>
    <row r="38" spans="1:7" x14ac:dyDescent="0.25">
      <c r="A38" s="21"/>
      <c r="B38" s="7" t="s">
        <v>68</v>
      </c>
      <c r="C38" s="14" t="s">
        <v>66</v>
      </c>
      <c r="D38" s="16" t="s">
        <v>64</v>
      </c>
      <c r="E38" s="13">
        <v>4</v>
      </c>
      <c r="F38" s="16" t="e">
        <f>D21*E21</f>
        <v>#VALUE!</v>
      </c>
      <c r="G38" s="1"/>
    </row>
    <row r="39" spans="1:7" x14ac:dyDescent="0.25">
      <c r="A39" s="22"/>
      <c r="B39" s="7" t="s">
        <v>69</v>
      </c>
      <c r="C39" s="14" t="s">
        <v>67</v>
      </c>
      <c r="D39" s="16" t="s">
        <v>64</v>
      </c>
      <c r="E39" s="13">
        <v>4</v>
      </c>
      <c r="F39" s="16" t="e">
        <f>D22*E22</f>
        <v>#VALUE!</v>
      </c>
      <c r="G39" s="1"/>
    </row>
    <row r="40" spans="1:7" ht="67.5" customHeight="1" x14ac:dyDescent="0.25">
      <c r="A40" s="3" t="s">
        <v>39</v>
      </c>
      <c r="B40" s="7" t="s">
        <v>5</v>
      </c>
      <c r="C40" s="11" t="s">
        <v>40</v>
      </c>
      <c r="D40" s="16" t="s">
        <v>64</v>
      </c>
      <c r="E40" s="9">
        <v>48</v>
      </c>
      <c r="F40" s="16" t="e">
        <f t="shared" si="2"/>
        <v>#VALUE!</v>
      </c>
    </row>
    <row r="41" spans="1:7" ht="15" customHeight="1" x14ac:dyDescent="0.25">
      <c r="A41" s="18" t="s">
        <v>55</v>
      </c>
      <c r="B41" s="18"/>
      <c r="C41" s="18"/>
      <c r="D41" s="18"/>
      <c r="E41" s="18"/>
      <c r="F41" s="15" t="e">
        <f>SUM(F5:F40)</f>
        <v>#VALUE!</v>
      </c>
    </row>
  </sheetData>
  <sheetProtection selectLockedCells="1"/>
  <mergeCells count="6">
    <mergeCell ref="A1:F3"/>
    <mergeCell ref="A6:A13"/>
    <mergeCell ref="A41:E41"/>
    <mergeCell ref="B26:F26"/>
    <mergeCell ref="A14:A15"/>
    <mergeCell ref="A16:A39"/>
  </mergeCells>
  <phoneticPr fontId="1" type="noConversion"/>
  <pageMargins left="0.19685039370078741" right="0.19685039370078741" top="0.7" bottom="0.27559055118110237" header="0.31496062992125984" footer="0.15748031496062992"/>
  <pageSetup paperSize="9" scale="81" orientation="portrait" r:id="rId1"/>
  <headerFooter>
    <oddHeader>&amp;CVýkon činnosti pracovnej zdravotnej služby v oblasti dohľadu nad pracovným prostredím, vzdelávania a poradenstva a výkon lekárskej preventívnej prehliadky vo vzťahu k práci podľa osobitných predpisov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Hárok1</vt:lpstr>
      <vt:lpstr>Hárok1!Oblasť_tlače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2020-07-03T12:18:29Z</dcterms:created>
  <dcterms:modified xsi:type="dcterms:W3CDTF">2026-02-10T13:00:20Z</dcterms:modified>
</cp:coreProperties>
</file>